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1. HK\Hodnocení bez podpisů\"/>
    </mc:Choice>
  </mc:AlternateContent>
  <xr:revisionPtr revIDLastSave="0" documentId="13_ncr:1_{A4186421-AC8C-44BC-9B42-40D35F019C14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<sst xmlns="http://schemas.openxmlformats.org/spreadsheetml/2006/main" count="42" uniqueCount="39">
  <si>
    <t>Název projektu:</t>
  </si>
  <si>
    <t>Podpora ohrožených rodin s dětmi v oblasti vzdělávání, dluhové problematiky a zdravotní prevence</t>
  </si>
  <si>
    <t>Název žadatele:</t>
  </si>
  <si>
    <t>Blízký soused z.s.</t>
  </si>
  <si>
    <t xml:space="preserve">Registrační číslo projektu: </t>
  </si>
  <si>
    <t>CZ.03.02.01/00/25_106/0006140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</si>
  <si>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</si>
  <si>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</si>
  <si>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</si>
  <si>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</si>
  <si>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</si>
  <si>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</si>
  <si>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</si>
  <si>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</si>
  <si>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</si>
  <si>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</si>
  <si>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</si>
  <si>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</si>
  <si>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</si>
  <si>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</si>
  <si>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</si>
  <si>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</si>
  <si>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</si>
  <si>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</si>
  <si>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</t>
  </si>
  <si>
    <t>1.1.1.2</t>
  </si>
  <si>
    <t>Terénní pracovník</t>
  </si>
  <si>
    <t>1.1.1.3</t>
  </si>
  <si>
    <t>Právník</t>
  </si>
  <si>
    <t>Pozice je navržena v rozsahu 1,0 úvazku, který je nadhodnocený vzhledem k rozsahu právní agendy v projektu a velikosti cílové skupiny. Navrhuje se krácení na 0,5 úvazku jako adekvátní pro zajištění plánovaných aktivit.</t>
  </si>
  <si>
    <t>1.1.1.4</t>
  </si>
  <si>
    <t>Mediátor podpory zdraví</t>
  </si>
  <si>
    <t>1.1.3.1</t>
  </si>
  <si>
    <t>Pedagog volného času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</si>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</sst>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7110000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9954000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840000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1176000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6270000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8778000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38000</v>
      </c>
      <c r="D15" s="37">
        <v>30</v>
      </c>
      <c r="E15" s="10">
        <f>C15*D15</f>
        <v>1140000</v>
      </c>
      <c r="F15" s="41">
        <v>38000</v>
      </c>
      <c r="G15" s="37">
        <v>30</v>
      </c>
      <c r="H15" s="11">
        <f>F15*G15</f>
        <v>1140000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53000</v>
      </c>
      <c r="D16" s="37">
        <v>60</v>
      </c>
      <c r="E16" s="10">
        <f t="shared" ref="E16:E70" si="0">C16*D16</f>
        <v>3180000</v>
      </c>
      <c r="F16" s="41">
        <v>53000</v>
      </c>
      <c r="G16" s="37">
        <v>60</v>
      </c>
      <c r="H16" s="11">
        <f t="shared" ref="H16:H70" si="1">F16*G16</f>
        <v>3180000</v>
      </c>
      <c r="I16" s="12">
        <f>E16-H16</f>
        <v>0</v>
      </c>
      <c r="J16" s="45"/>
      <c r="K16" s="17"/>
    </row>
    <row r="17" spans="1:11" ht="140.25" x14ac:dyDescent="0.2">
      <c r="A17" s="29" t="s">
        <v>27</v>
      </c>
      <c r="B17" s="30" t="s">
        <v>28</v>
      </c>
      <c r="C17" s="37">
        <v>70000</v>
      </c>
      <c r="D17" s="37">
        <v>24</v>
      </c>
      <c r="E17" s="10">
        <f>C17*D17</f>
        <v>1680000</v>
      </c>
      <c r="F17" s="41">
        <v>35000</v>
      </c>
      <c r="G17" s="37">
        <v>24</v>
      </c>
      <c r="H17" s="11">
        <f t="shared" si="1"/>
        <v>840000</v>
      </c>
      <c r="I17" s="12">
        <f t="shared" ref="I17:I70" si="2">E17-H17</f>
        <v>840000</v>
      </c>
      <c r="J17" s="45" t="s">
        <v>29</v>
      </c>
      <c r="K17" s="17"/>
    </row>
    <row r="18" spans="1:11" hidden="1" x14ac:dyDescent="0.2">
      <c r="A18" s="29" t="s">
        <v>30</v>
      </c>
      <c r="B18" s="30" t="s">
        <v>31</v>
      </c>
      <c r="C18" s="37">
        <v>27000</v>
      </c>
      <c r="D18" s="37">
        <v>30</v>
      </c>
      <c r="E18" s="10">
        <f t="shared" ref="E18:E55" si="3">C18*D18</f>
        <v>810000</v>
      </c>
      <c r="F18" s="41">
        <v>27000</v>
      </c>
      <c r="G18" s="37">
        <v>30</v>
      </c>
      <c r="H18" s="11">
        <f t="shared" si="1"/>
        <v>810000</v>
      </c>
      <c r="I18" s="12">
        <f t="shared" si="2"/>
        <v>0</v>
      </c>
      <c r="J18" s="45"/>
      <c r="K18" s="17"/>
    </row>
    <row r="19" spans="1:11" hidden="1" x14ac:dyDescent="0.2">
      <c r="A19" s="29" t="s">
        <v>32</v>
      </c>
      <c r="B19" s="30" t="s">
        <v>33</v>
      </c>
      <c r="C19" s="37">
        <v>300</v>
      </c>
      <c r="D19" s="37">
        <v>1000</v>
      </c>
      <c r="E19" s="10">
        <f t="shared" si="3"/>
        <v>300000</v>
      </c>
      <c r="F19" s="41">
        <v>300</v>
      </c>
      <c r="G19" s="37">
        <v>1000</v>
      </c>
      <c r="H19" s="11">
        <f t="shared" si="1"/>
        <v>300000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1.1.1.1</v>
      </c>
      <c r="B1" t="str" cm="1">
        <f t="array" ref="B1:B56">'Krácení v projektu paušál_vzor'!B15:B70</f>
        <v>Koordinátor projektu</v>
      </c>
      <c r="C1" cm="1">
        <f t="array" ref="C1:C56">'Krácení v projektu paušál_vzor'!C15:C70</f>
        <v>38000</v>
      </c>
      <c r="D1" cm="1">
        <f t="array" ref="D1:D56">'Krácení v projektu paušál_vzor'!D15:D70</f>
        <v>30</v>
      </c>
    </row>
    <row r="2" spans="1:7" x14ac:dyDescent="0.25">
      <c r="A2" t="str">
        <v>1.1.1.2</v>
      </c>
      <c r="B2" t="str">
        <v>Terénní pracovník</v>
      </c>
      <c r="C2">
        <v>53000</v>
      </c>
      <c r="D2">
        <v>60</v>
      </c>
      <c r="F2" t="s">
        <v>34</v>
      </c>
    </row>
    <row r="3" spans="1:7" x14ac:dyDescent="0.25">
      <c r="A3" t="str">
        <v>1.1.1.3</v>
      </c>
      <c r="B3" t="str">
        <v>Právník</v>
      </c>
      <c r="C3">
        <v>70000</v>
      </c>
      <c r="D3">
        <v>24</v>
      </c>
      <c r="F3" s="58" t="s">
        <v>35</v>
      </c>
      <c r="G3" s="58" t="s">
        <v>18</v>
      </c>
    </row>
    <row r="4" spans="1:7" x14ac:dyDescent="0.25">
      <c r="A4" t="str">
        <v>1.1.1.4</v>
      </c>
      <c r="B4" t="str">
        <v>Mediátor podpory zdraví</v>
      </c>
      <c r="C4">
        <v>27000</v>
      </c>
      <c r="D4">
        <v>30</v>
      </c>
      <c r="F4" s="57" t="s">
        <v>36</v>
      </c>
      <c r="G4" s="56">
        <f>IFERROR(VLOOKUP($F$4,$A$1:$D$56,4,FALSE),0)</f>
        <v>0</v>
      </c>
    </row>
    <row r="5" spans="1:7" x14ac:dyDescent="0.25">
      <c r="A5" t="str">
        <v>1.1.3.1</v>
      </c>
      <c r="B5" t="str">
        <v>Pedagog volného času</v>
      </c>
      <c r="C5">
        <v>300</v>
      </c>
      <c r="D5">
        <v>1000</v>
      </c>
      <c r="F5" s="57" t="s">
        <v>37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38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2025-12-15T10:06:44Z</dcterms:modified>
  <cp:category/>
  <cp:contentStatus/>
</cp:coreProperties>
</file>